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4" i="1" l="1"/>
  <c r="H14" i="1"/>
  <c r="G14" i="1"/>
  <c r="F14" i="1"/>
  <c r="E14" i="1"/>
  <c r="D14" i="1"/>
  <c r="G13" i="1"/>
  <c r="E13" i="1"/>
  <c r="I13" i="1" s="1"/>
  <c r="G12" i="1"/>
  <c r="E12" i="1"/>
  <c r="G11" i="1"/>
  <c r="E11" i="1"/>
  <c r="G10" i="1"/>
  <c r="E10" i="1"/>
  <c r="I11" i="1"/>
  <c r="I12" i="1"/>
  <c r="I9" i="1"/>
  <c r="G9" i="1"/>
  <c r="E9" i="1"/>
  <c r="I10" i="1" l="1"/>
</calcChain>
</file>

<file path=xl/sharedStrings.xml><?xml version="1.0" encoding="utf-8"?>
<sst xmlns="http://schemas.openxmlformats.org/spreadsheetml/2006/main" count="35" uniqueCount="26">
  <si>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</si>
  <si>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</si>
  <si>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</si>
  <si>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</si>
  <si>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</si>
  <si>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</si>
  <si>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</si>
  <si>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</si>
  <si>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</si>
  <si>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</si>
  <si>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</si>
  <si>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клінічний онкологічний диспансер</t>
  </si>
  <si>
    <t xml:space="preserve"> </t>
  </si>
  <si>
    <t>ЛОДКЛ</t>
  </si>
  <si>
    <t>Микамин 50 мг</t>
  </si>
  <si>
    <t xml:space="preserve">Темодал 100мг </t>
  </si>
  <si>
    <t>Граноцит 33,6 млн ЕД</t>
  </si>
  <si>
    <t xml:space="preserve">Темомедак 100мг </t>
  </si>
  <si>
    <t>Етопозид Тева 200 мг</t>
  </si>
  <si>
    <t>станом на кінець звітного тижня  05 березня 2017  року</t>
  </si>
  <si>
    <t>Разом</t>
  </si>
  <si>
    <t>Керівник</t>
  </si>
  <si>
    <t>В.М.Коротков</t>
  </si>
  <si>
    <t>Головний бухгалтер</t>
  </si>
  <si>
    <t>І.О.Філенко</t>
  </si>
  <si>
    <t xml:space="preserve">Виконавець: Приступ С.В.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</si>
</sst>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b/>
      <sz val="12"/>
      <name val="Times New Roman"/>
      <family val="1"/>
      <charset val="204"/>
    </font>
    <font>
      <b/>
      <sz val="1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wrapText="1"/>
    </xf>
    <xf numFmtId="0" fontId="1" fillId="0" borderId="4" xfId="0" applyFont="1" applyBorder="1" applyAlignment="1">
      <alignment horizontal="center" vertical="center" wrapText="1"/>
    </xf>
    <xf numFmtId="0" fontId="3"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1" xfId="0" applyBorder="1"/>
    <xf numFmtId="0" fontId="6" fillId="0" borderId="1"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xf>
    <xf numFmtId="0" fontId="10" fillId="0" borderId="8" xfId="0" applyFont="1" applyFill="1" applyBorder="1" applyAlignment="1">
      <alignment horizontal="center" wrapText="1"/>
    </xf>
    <xf numFmtId="0" fontId="10"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9"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4" fontId="0" fillId="0" borderId="0" xfId="0" applyNumberForma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
  <sheetViews>
    <sheetView tabSelected="1" topLeftCell="A10" zoomScale="95" workbookViewId="0">
      <selection activeCell="C16" sqref="C16:D20"/>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20" t="s">
        <v>4</v>
      </c>
      <c r="C1" s="20"/>
      <c r="D1" s="20"/>
      <c r="E1" s="20"/>
      <c r="F1" s="20"/>
      <c r="G1" s="20"/>
      <c r="H1" s="20"/>
      <c r="I1" s="20"/>
      <c r="J1" s="9"/>
      <c r="K1" s="9"/>
      <c r="L1" s="9"/>
      <c r="M1" s="9"/>
      <c r="N1" s="9"/>
      <c r="O1" s="9"/>
      <c r="P1" s="9"/>
      <c r="Q1" s="9"/>
      <c r="R1" s="9"/>
      <c r="S1" s="9"/>
      <c r="T1" s="9"/>
      <c r="U1" s="9"/>
      <c r="V1" s="9"/>
      <c r="W1" s="9"/>
    </row>
    <row r="2" spans="1:23" ht="21" customHeight="1" x14ac:dyDescent="0.25">
      <c r="B2" s="27" t="s">
        <v>6</v>
      </c>
      <c r="C2" s="27"/>
      <c r="D2" s="27"/>
      <c r="E2" s="27"/>
      <c r="F2" s="27"/>
      <c r="G2" s="27"/>
      <c r="H2" s="27"/>
      <c r="I2" s="27"/>
      <c r="J2" s="9"/>
      <c r="K2" s="9"/>
      <c r="L2" s="9"/>
      <c r="M2" s="9"/>
      <c r="N2" s="9"/>
      <c r="O2" s="9"/>
      <c r="P2" s="9"/>
      <c r="Q2" s="9"/>
      <c r="R2" s="9"/>
      <c r="S2" s="9"/>
      <c r="T2" s="9"/>
      <c r="U2" s="9"/>
      <c r="V2" s="9"/>
      <c r="W2" s="9"/>
    </row>
    <row r="3" spans="1:23" ht="30" customHeight="1" x14ac:dyDescent="0.25">
      <c r="B3" s="21" t="s">
        <v>19</v>
      </c>
      <c r="C3" s="21"/>
      <c r="D3" s="21"/>
      <c r="E3" s="21"/>
      <c r="F3" s="21"/>
      <c r="G3" s="21"/>
      <c r="H3" s="21"/>
      <c r="I3" s="21"/>
    </row>
    <row r="4" spans="1:23" ht="33" customHeight="1" x14ac:dyDescent="0.25">
      <c r="B4" s="21" t="s">
        <v>11</v>
      </c>
      <c r="C4" s="21"/>
      <c r="D4" s="21"/>
      <c r="E4" s="21"/>
      <c r="F4" s="21"/>
      <c r="G4" s="21"/>
      <c r="H4" s="21"/>
      <c r="I4" s="21"/>
    </row>
    <row r="5" spans="1:23" ht="25.5" customHeight="1" x14ac:dyDescent="0.25">
      <c r="B5" s="26" t="s">
        <v>3</v>
      </c>
      <c r="C5" s="26"/>
      <c r="D5" s="26"/>
      <c r="E5" s="26"/>
      <c r="F5" s="26"/>
      <c r="G5" s="26"/>
      <c r="H5" s="26"/>
      <c r="I5" s="26"/>
    </row>
    <row r="6" spans="1:23" ht="39.75" customHeight="1" x14ac:dyDescent="0.25">
      <c r="A6" s="24" t="s">
        <v>5</v>
      </c>
      <c r="B6" s="10" t="s">
        <v>10</v>
      </c>
      <c r="C6" s="7" t="s">
        <v>2</v>
      </c>
      <c r="D6" s="22" t="s">
        <v>9</v>
      </c>
      <c r="E6" s="23"/>
      <c r="F6" s="28" t="s">
        <v>7</v>
      </c>
      <c r="G6" s="29"/>
      <c r="H6" s="22" t="s">
        <v>8</v>
      </c>
      <c r="I6" s="23"/>
    </row>
    <row r="7" spans="1:23" ht="27.75" customHeight="1" x14ac:dyDescent="0.25">
      <c r="A7" s="25"/>
      <c r="B7" s="8"/>
      <c r="C7" s="6"/>
      <c r="D7" s="5" t="s">
        <v>1</v>
      </c>
      <c r="E7" s="1" t="s">
        <v>0</v>
      </c>
      <c r="F7" s="5" t="s">
        <v>1</v>
      </c>
      <c r="G7" s="1" t="s">
        <v>0</v>
      </c>
      <c r="H7" s="1" t="s">
        <v>1</v>
      </c>
      <c r="I7" s="1" t="s">
        <v>0</v>
      </c>
    </row>
    <row r="8" spans="1:23" x14ac:dyDescent="0.25">
      <c r="A8" s="11">
        <v>1</v>
      </c>
      <c r="B8" s="2">
        <v>2</v>
      </c>
      <c r="C8" s="3">
        <v>3</v>
      </c>
      <c r="D8" s="3">
        <v>4</v>
      </c>
      <c r="E8" s="3">
        <v>5</v>
      </c>
      <c r="F8" s="3">
        <v>6</v>
      </c>
      <c r="G8" s="3">
        <v>7</v>
      </c>
      <c r="H8" s="4">
        <v>8</v>
      </c>
      <c r="I8" s="4">
        <v>9</v>
      </c>
    </row>
    <row r="9" spans="1:23" ht="42" customHeight="1" x14ac:dyDescent="0.25">
      <c r="A9" s="15" t="s">
        <v>13</v>
      </c>
      <c r="B9" s="16">
        <v>2301400</v>
      </c>
      <c r="C9" s="17" t="s">
        <v>14</v>
      </c>
      <c r="D9" s="13">
        <v>23</v>
      </c>
      <c r="E9" s="12">
        <f>D9*5559.009345</f>
        <v>127857.21493500001</v>
      </c>
      <c r="F9" s="13">
        <v>6</v>
      </c>
      <c r="G9" s="12">
        <f>F9*5559.009345</f>
        <v>33354.056070000006</v>
      </c>
      <c r="H9" s="14">
        <v>17</v>
      </c>
      <c r="I9" s="12">
        <f>E9-G9</f>
        <v>94503.158865000005</v>
      </c>
    </row>
    <row r="10" spans="1:23" ht="42" customHeight="1" x14ac:dyDescent="0.25">
      <c r="A10" s="15" t="s">
        <v>13</v>
      </c>
      <c r="B10" s="15">
        <v>2301400</v>
      </c>
      <c r="C10" s="17" t="s">
        <v>15</v>
      </c>
      <c r="D10" s="13">
        <v>75</v>
      </c>
      <c r="E10" s="12">
        <f>D10*900.093458</f>
        <v>67507.009350000008</v>
      </c>
      <c r="F10" s="13">
        <v>0</v>
      </c>
      <c r="G10" s="12">
        <f>F10*900.093458</f>
        <v>0</v>
      </c>
      <c r="H10" s="14">
        <v>75</v>
      </c>
      <c r="I10" s="12">
        <f t="shared" ref="I10:I14" si="0">E10-G10</f>
        <v>67507.009350000008</v>
      </c>
    </row>
    <row r="11" spans="1:23" ht="42" customHeight="1" x14ac:dyDescent="0.25">
      <c r="A11" s="15" t="s">
        <v>13</v>
      </c>
      <c r="B11" s="16">
        <v>2301400</v>
      </c>
      <c r="C11" s="17" t="s">
        <v>16</v>
      </c>
      <c r="D11" s="13">
        <v>29</v>
      </c>
      <c r="E11" s="12">
        <f>D11*1330.79</f>
        <v>38592.909999999996</v>
      </c>
      <c r="F11" s="13">
        <v>2</v>
      </c>
      <c r="G11" s="12">
        <f>F11*1330.79</f>
        <v>2661.58</v>
      </c>
      <c r="H11" s="14">
        <v>27</v>
      </c>
      <c r="I11" s="12">
        <f t="shared" si="0"/>
        <v>35931.329999999994</v>
      </c>
    </row>
    <row r="12" spans="1:23" ht="42" customHeight="1" x14ac:dyDescent="0.25">
      <c r="A12" s="15" t="s">
        <v>13</v>
      </c>
      <c r="B12" s="15">
        <v>2301400</v>
      </c>
      <c r="C12" s="17" t="s">
        <v>17</v>
      </c>
      <c r="D12" s="13">
        <v>70</v>
      </c>
      <c r="E12" s="12">
        <f>D12*478.15</f>
        <v>33470.5</v>
      </c>
      <c r="F12" s="13">
        <v>0</v>
      </c>
      <c r="G12" s="12">
        <f>F12*478.15</f>
        <v>0</v>
      </c>
      <c r="H12" s="14">
        <v>70</v>
      </c>
      <c r="I12" s="12">
        <f t="shared" si="0"/>
        <v>33470.5</v>
      </c>
    </row>
    <row r="13" spans="1:23" ht="42" customHeight="1" x14ac:dyDescent="0.25">
      <c r="A13" s="15" t="s">
        <v>13</v>
      </c>
      <c r="B13" s="16">
        <v>2301400</v>
      </c>
      <c r="C13" s="17" t="s">
        <v>18</v>
      </c>
      <c r="D13" s="13">
        <v>44</v>
      </c>
      <c r="E13" s="12">
        <f>D13*214.1</f>
        <v>9420.4</v>
      </c>
      <c r="F13" s="13">
        <v>3</v>
      </c>
      <c r="G13" s="12">
        <f>F13*214.1</f>
        <v>642.29999999999995</v>
      </c>
      <c r="H13" s="14">
        <v>41</v>
      </c>
      <c r="I13" s="12">
        <f t="shared" si="0"/>
        <v>8778.1</v>
      </c>
    </row>
    <row r="14" spans="1:23" ht="36.75" customHeight="1" x14ac:dyDescent="0.25">
      <c r="A14" s="15" t="s">
        <v>12</v>
      </c>
      <c r="B14" s="15" t="s">
        <v>12</v>
      </c>
      <c r="C14" s="17" t="s">
        <v>20</v>
      </c>
      <c r="D14" s="19">
        <f>SUM(D9:D13)</f>
        <v>241</v>
      </c>
      <c r="E14" s="12">
        <f>SUM(E9:E13)</f>
        <v>276848.03428500006</v>
      </c>
      <c r="F14" s="19">
        <f>SUM(F9:F13)</f>
        <v>11</v>
      </c>
      <c r="G14" s="12">
        <f>SUM(G9:G13)</f>
        <v>36657.936070000011</v>
      </c>
      <c r="H14" s="16">
        <f>SUM(H9:H13)</f>
        <v>230</v>
      </c>
      <c r="I14" s="12">
        <f>SUM(I9:I13)</f>
        <v>240190.09821500001</v>
      </c>
    </row>
    <row r="16" spans="1:23" x14ac:dyDescent="0.25">
      <c r="C16" t="s">
        <v>21</v>
      </c>
      <c r="D16" t="s">
        <v>22</v>
      </c>
    </row>
    <row r="18" spans="3:10" x14ac:dyDescent="0.25">
      <c r="C18" t="s">
        <v>23</v>
      </c>
      <c r="D18" t="s">
        <v>24</v>
      </c>
      <c r="E18" s="30"/>
    </row>
    <row r="19" spans="3:10" x14ac:dyDescent="0.25">
      <c r="J19" s="18"/>
    </row>
    <row r="20" spans="3:10" x14ac:dyDescent="0.25">
      <c r="C20" t="s">
        <v>25</v>
      </c>
    </row>
  </sheetData>
  <mergeCells count="9">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2017-03-06T16:01:24Z</dcterms:modified>
</cp:coreProperties>
</file>